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86_hastiq_april_2025\"/>
    </mc:Choice>
  </mc:AlternateContent>
  <xr:revisionPtr revIDLastSave="0" documentId="13_ncr:1_{E878AB82-C676-42F2-8511-8592B9A71B40}" xr6:coauthVersionLast="47" xr6:coauthVersionMax="47" xr10:uidLastSave="{00000000-0000-0000-0000-000000000000}"/>
  <bookViews>
    <workbookView xWindow="-120" yWindow="-120" windowWidth="29040" windowHeight="15720" xr2:uid="{31982A84-D130-4FE1-A647-D5D69BE6BB0C}"/>
  </bookViews>
  <sheets>
    <sheet name="Hamematakan" sheetId="2" r:id="rId1"/>
  </sheets>
  <externalReferences>
    <externalReference r:id="rId2"/>
    <externalReference r:id="rId3"/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Hamematakan!$A$1:$K$33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ույք3">[3]B!$C$16</definedName>
    <definedName name="գր">[2]B!$C$8</definedName>
    <definedName name="երեք">[4]Բանաձև!$B$7</definedName>
    <definedName name="երկու">[4]Բանաձև!$B$8</definedName>
    <definedName name="կապ1">[2]B!$C$18</definedName>
    <definedName name="կապ2">[2]B!$C$19</definedName>
    <definedName name="կապ3">[2]B!$C$20</definedName>
    <definedName name="հինգ">[4]Բանաձև!$B$5</definedName>
    <definedName name="հծ">[2]B!$C$13</definedName>
    <definedName name="մեկ">[4]Բանաձև!$B$9</definedName>
    <definedName name="յոթ">[4]Բանաձև!$B$3</definedName>
    <definedName name="ութ">[4]Բանաձև!$B$2</definedName>
    <definedName name="ուս1">[2]B!$C$9</definedName>
    <definedName name="ուս2">[2]B!$C$10</definedName>
    <definedName name="ուս3">[2]B!$C$11</definedName>
    <definedName name="չորս">[4]Բանաձև!$B$6</definedName>
    <definedName name="սգ">[2]B!$C$4</definedName>
    <definedName name="վեց">[4]Բանաձև!$B$4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F11" i="2"/>
  <c r="I11" i="2"/>
  <c r="I17" i="2"/>
  <c r="K17" i="2"/>
  <c r="J7" i="2"/>
  <c r="K7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F13" i="2"/>
  <c r="H13" i="2" s="1"/>
  <c r="F12" i="2"/>
  <c r="H12" i="2" s="1"/>
  <c r="H11" i="2"/>
  <c r="K11" i="2" s="1"/>
  <c r="F10" i="2"/>
  <c r="F31" i="2" s="1"/>
  <c r="H9" i="2"/>
  <c r="H8" i="2"/>
  <c r="H7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C17" i="2"/>
  <c r="E17" i="2" s="1"/>
  <c r="E16" i="2"/>
  <c r="E15" i="2"/>
  <c r="E14" i="2"/>
  <c r="C13" i="2"/>
  <c r="E13" i="2" s="1"/>
  <c r="C12" i="2"/>
  <c r="E12" i="2" s="1"/>
  <c r="C11" i="2"/>
  <c r="E11" i="2" s="1"/>
  <c r="C10" i="2"/>
  <c r="E9" i="2"/>
  <c r="E8" i="2"/>
  <c r="E7" i="2"/>
  <c r="I31" i="2" l="1"/>
  <c r="H10" i="2"/>
  <c r="H31" i="2" s="1"/>
  <c r="C31" i="2"/>
  <c r="K31" i="2"/>
  <c r="E10" i="2"/>
  <c r="E31" i="2" s="1"/>
</calcChain>
</file>

<file path=xl/sharedStrings.xml><?xml version="1.0" encoding="utf-8"?>
<sst xmlns="http://schemas.openxmlformats.org/spreadsheetml/2006/main" count="42" uniqueCount="36">
  <si>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</si>
  <si>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</si>
  <si>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</si>
  <si>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</si>
  <si>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</si>
  <si>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</si>
  <si>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</si>
  <si>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</si>
  <si>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</si>
  <si>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</si>
  <si>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</si>
  <si>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</si>
  <si>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</si>
  <si>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</si>
  <si>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</si>
  <si>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</si>
  <si>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</si>
  <si>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</si>
  <si>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</si>
  <si>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</si>
  <si>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</si>
  <si>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</si>
  <si>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</si>
  <si>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</si>
  <si>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</si>
  <si>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Այգեպան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</si>
  <si>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</si>
  <si>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</si>
  <si>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</si>
  <si>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</si>
  <si>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</si>
  <si>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ՀԱՄԵՄԱՏԱԿԱՆ-ՏԵՂԵԿԱՆՔ</t>
  </si>
  <si>
    <t xml:space="preserve"> «ԵՐԵՎԱՆԻ Լ. ԿԱՏՎԱԼՅԱՆԻ ԱՆՎԱՆ Հ.86 ՄՍՈՒՐ-ՄԱՆԿԱՊԱՐՏԵԶ» ՀԱՄԱՅՆՔԱՅԻՆ ՈՉ ԱՌԵՎՏՐԱՅԻՆ ԿԱԶՄԱԿԵՐՊՈՒԹՅԱՆ ՀԱՍՏԻՔԱՑՈՒՑԱԿԻ</t>
  </si>
  <si>
    <t>Գործող</t>
  </si>
  <si>
    <t>Առաջարկվող</t>
  </si>
  <si>
    <t>Տարբերություն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</si>
</sst>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b/>
      <sz val="14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/>
    </xf>
    <xf numFmtId="3" fontId="1" fillId="0" borderId="1" xfId="1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6" xfId="2" xr:uid="{F09EBC8C-3BD0-44CF-8598-BC3552248B97}"/>
    <cellStyle name="Normal_37-hastiqacucak" xfId="1" xr:uid="{41F85FFD-F3FF-43E1-87C7-566B691B5C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Malatia-Sebastia.xlsx" TargetMode="External"/><Relationship Id="rId1" Type="http://schemas.openxmlformats.org/officeDocument/2006/relationships/externalLinkPath" Target="file:///\\10.10.4.53\Mara\2024\MANKAPARTEZ\Naxahashiv_mankapartez_2024\Finansavorman_hashvark\Malatia-Sebastia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Malatia-76-8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6+3"/>
      <sheetName val="93-8"/>
      <sheetName val="94-6"/>
      <sheetName val="96-12"/>
      <sheetName val="97-10"/>
    </sheetNames>
    <sheetDataSet>
      <sheetData sheetId="0"/>
      <sheetData sheetId="1">
        <row r="16">
          <cell r="C16">
            <v>180000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5F973-8CF2-4779-8057-ACCAD18D7B01}">
  <sheetPr>
    <tabColor theme="4" tint="0.59999389629810485"/>
    <pageSetUpPr fitToPage="1"/>
  </sheetPr>
  <dimension ref="A1:K35"/>
  <sheetViews>
    <sheetView tabSelected="1" view="pageBreakPreview" zoomScale="80" zoomScaleNormal="80" zoomScaleSheetLayoutView="80" workbookViewId="0">
      <selection activeCell="D23" sqref="D23"/>
    </sheetView>
  </sheetViews>
  <sheetFormatPr defaultRowHeight="16.5" x14ac:dyDescent="0.25"/>
  <cols>
    <col min="1" max="1" width="4.5703125" style="3" customWidth="1"/>
    <col min="2" max="2" width="47.42578125" style="3" customWidth="1"/>
    <col min="3" max="3" width="16.42578125" style="3" customWidth="1"/>
    <col min="4" max="4" width="27.140625" style="3" customWidth="1"/>
    <col min="5" max="5" width="27.28515625" style="3" customWidth="1"/>
    <col min="6" max="6" width="16.42578125" style="3" customWidth="1"/>
    <col min="7" max="7" width="27.140625" style="3" customWidth="1"/>
    <col min="8" max="8" width="27.28515625" style="3" customWidth="1"/>
    <col min="9" max="9" width="16.42578125" style="3" customWidth="1"/>
    <col min="10" max="10" width="27.140625" style="3" customWidth="1"/>
    <col min="11" max="11" width="27.28515625" style="3" customWidth="1"/>
    <col min="12" max="12" width="16.140625" style="3" customWidth="1"/>
    <col min="13" max="13" width="9.85546875" style="3" bestFit="1" customWidth="1"/>
    <col min="14" max="14" width="9.7109375" style="3" bestFit="1" customWidth="1"/>
    <col min="15" max="15" width="10" style="3" bestFit="1" customWidth="1"/>
    <col min="16" max="16" width="11" style="3" bestFit="1" customWidth="1"/>
    <col min="17" max="17" width="12.7109375" style="3" bestFit="1" customWidth="1"/>
    <col min="18" max="21" width="9.28515625" style="3" bestFit="1" customWidth="1"/>
    <col min="22" max="22" width="12.140625" style="3" bestFit="1" customWidth="1"/>
    <col min="23" max="16384" width="9.140625" style="3"/>
  </cols>
  <sheetData>
    <row r="1" spans="1:11" ht="26.25" customHeight="1" x14ac:dyDescent="0.25">
      <c r="A1" s="29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customFormat="1" ht="39.75" customHeight="1" x14ac:dyDescent="0.25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customFormat="1" x14ac:dyDescent="0.25">
      <c r="A3" s="27"/>
      <c r="B3" s="27"/>
      <c r="C3" s="27"/>
      <c r="D3" s="27"/>
      <c r="E3" s="27"/>
      <c r="F3" s="2"/>
      <c r="G3" s="2"/>
      <c r="H3" s="2"/>
      <c r="I3" s="2"/>
      <c r="J3" s="2"/>
      <c r="K3" s="2"/>
    </row>
    <row r="4" spans="1:11" s="21" customFormat="1" ht="18.75" customHeight="1" x14ac:dyDescent="0.25">
      <c r="A4" s="20"/>
      <c r="B4" s="20"/>
      <c r="C4" s="30" t="s">
        <v>33</v>
      </c>
      <c r="D4" s="30"/>
      <c r="E4" s="30"/>
      <c r="F4" s="30" t="s">
        <v>34</v>
      </c>
      <c r="G4" s="30"/>
      <c r="H4" s="30"/>
      <c r="I4" s="30" t="s">
        <v>35</v>
      </c>
      <c r="J4" s="30"/>
      <c r="K4" s="30"/>
    </row>
    <row r="5" spans="1:11" customFormat="1" ht="39.7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2</v>
      </c>
      <c r="G5" s="4" t="s">
        <v>3</v>
      </c>
      <c r="H5" s="4" t="s">
        <v>4</v>
      </c>
      <c r="I5" s="4" t="s">
        <v>2</v>
      </c>
      <c r="J5" s="4" t="s">
        <v>3</v>
      </c>
      <c r="K5" s="4" t="s">
        <v>4</v>
      </c>
    </row>
    <row r="6" spans="1:11" customFormat="1" ht="15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</row>
    <row r="7" spans="1:11" s="24" customFormat="1" ht="17.25" x14ac:dyDescent="0.25">
      <c r="A7" s="22">
        <v>1</v>
      </c>
      <c r="B7" s="23" t="s">
        <v>5</v>
      </c>
      <c r="C7" s="7">
        <v>1</v>
      </c>
      <c r="D7" s="8">
        <v>216320</v>
      </c>
      <c r="E7" s="8">
        <f>C7*D7</f>
        <v>216320</v>
      </c>
      <c r="F7" s="7">
        <v>1</v>
      </c>
      <c r="G7" s="8">
        <v>224640</v>
      </c>
      <c r="H7" s="8">
        <f>F7*G7</f>
        <v>224640</v>
      </c>
      <c r="I7" s="7"/>
      <c r="J7" s="7">
        <f t="shared" ref="J7:K7" si="0">+G7-D7</f>
        <v>8320</v>
      </c>
      <c r="K7" s="7">
        <f t="shared" si="0"/>
        <v>8320</v>
      </c>
    </row>
    <row r="8" spans="1:11" ht="41.25" customHeight="1" x14ac:dyDescent="0.25">
      <c r="A8" s="5">
        <v>2</v>
      </c>
      <c r="B8" s="6" t="s">
        <v>6</v>
      </c>
      <c r="C8" s="7">
        <v>1</v>
      </c>
      <c r="D8" s="10">
        <v>164320</v>
      </c>
      <c r="E8" s="9">
        <f t="shared" ref="E8:E30" si="1">C8*D8</f>
        <v>164320</v>
      </c>
      <c r="F8" s="7">
        <v>1</v>
      </c>
      <c r="G8" s="10">
        <v>164320</v>
      </c>
      <c r="H8" s="9">
        <f t="shared" ref="H8:H30" si="2">F8*G8</f>
        <v>164320</v>
      </c>
      <c r="I8" s="7"/>
      <c r="J8" s="7"/>
      <c r="K8" s="7"/>
    </row>
    <row r="9" spans="1:11" ht="17.25" x14ac:dyDescent="0.25">
      <c r="A9" s="5">
        <v>3</v>
      </c>
      <c r="B9" s="6" t="s">
        <v>7</v>
      </c>
      <c r="C9" s="7">
        <v>1</v>
      </c>
      <c r="D9" s="10">
        <v>152880</v>
      </c>
      <c r="E9" s="9">
        <f t="shared" si="1"/>
        <v>152880</v>
      </c>
      <c r="F9" s="7">
        <v>1</v>
      </c>
      <c r="G9" s="10">
        <v>152880</v>
      </c>
      <c r="H9" s="9">
        <f t="shared" si="2"/>
        <v>152880</v>
      </c>
      <c r="I9" s="7"/>
      <c r="J9" s="7"/>
      <c r="K9" s="7"/>
    </row>
    <row r="10" spans="1:11" ht="17.25" x14ac:dyDescent="0.25">
      <c r="A10" s="5">
        <v>4</v>
      </c>
      <c r="B10" s="6" t="s">
        <v>8</v>
      </c>
      <c r="C10" s="7">
        <f>6*1.17</f>
        <v>7.02</v>
      </c>
      <c r="D10" s="10">
        <v>161200</v>
      </c>
      <c r="E10" s="9">
        <f t="shared" si="1"/>
        <v>1131624</v>
      </c>
      <c r="F10" s="7">
        <f>6*1.17</f>
        <v>7.02</v>
      </c>
      <c r="G10" s="10">
        <v>161200</v>
      </c>
      <c r="H10" s="9">
        <f t="shared" si="2"/>
        <v>1131624</v>
      </c>
      <c r="I10" s="7"/>
      <c r="J10" s="7"/>
      <c r="K10" s="7"/>
    </row>
    <row r="11" spans="1:11" ht="17.25" x14ac:dyDescent="0.25">
      <c r="A11" s="5">
        <v>5</v>
      </c>
      <c r="B11" s="6" t="s">
        <v>9</v>
      </c>
      <c r="C11" s="7">
        <f>2*1.4</f>
        <v>2.8</v>
      </c>
      <c r="D11" s="10">
        <v>161200</v>
      </c>
      <c r="E11" s="9">
        <f t="shared" si="1"/>
        <v>451360</v>
      </c>
      <c r="F11" s="7">
        <f>3*1.4</f>
        <v>4.1999999999999993</v>
      </c>
      <c r="G11" s="10">
        <v>161200</v>
      </c>
      <c r="H11" s="9">
        <f t="shared" si="2"/>
        <v>677039.99999999988</v>
      </c>
      <c r="I11" s="7">
        <f t="shared" ref="I8:I30" si="3">+F11-C11</f>
        <v>1.3999999999999995</v>
      </c>
      <c r="J11" s="7"/>
      <c r="K11" s="7">
        <f t="shared" ref="K8:K30" si="4">+H11-E11</f>
        <v>225679.99999999988</v>
      </c>
    </row>
    <row r="12" spans="1:11" ht="17.25" x14ac:dyDescent="0.25">
      <c r="A12" s="5">
        <v>6</v>
      </c>
      <c r="B12" s="6" t="s">
        <v>10</v>
      </c>
      <c r="C12" s="7">
        <f>8*0.25</f>
        <v>2</v>
      </c>
      <c r="D12" s="10">
        <v>161200</v>
      </c>
      <c r="E12" s="9">
        <f t="shared" si="1"/>
        <v>322400</v>
      </c>
      <c r="F12" s="7">
        <f>8*0.25</f>
        <v>2</v>
      </c>
      <c r="G12" s="10">
        <v>161200</v>
      </c>
      <c r="H12" s="9">
        <f t="shared" si="2"/>
        <v>322400</v>
      </c>
      <c r="I12" s="7"/>
      <c r="J12" s="7"/>
      <c r="K12" s="7"/>
    </row>
    <row r="13" spans="1:11" ht="17.25" x14ac:dyDescent="0.25">
      <c r="A13" s="5">
        <v>7</v>
      </c>
      <c r="B13" s="6" t="s">
        <v>11</v>
      </c>
      <c r="C13" s="7">
        <f>4*0.25</f>
        <v>1</v>
      </c>
      <c r="D13" s="10">
        <v>161200</v>
      </c>
      <c r="E13" s="9">
        <f t="shared" si="1"/>
        <v>161200</v>
      </c>
      <c r="F13" s="7">
        <f>4*0.25</f>
        <v>1</v>
      </c>
      <c r="G13" s="10">
        <v>161200</v>
      </c>
      <c r="H13" s="9">
        <f t="shared" si="2"/>
        <v>161200</v>
      </c>
      <c r="I13" s="7"/>
      <c r="J13" s="7"/>
      <c r="K13" s="7"/>
    </row>
    <row r="14" spans="1:11" ht="17.25" x14ac:dyDescent="0.25">
      <c r="A14" s="5">
        <v>8</v>
      </c>
      <c r="B14" s="6" t="s">
        <v>12</v>
      </c>
      <c r="C14" s="7">
        <v>1</v>
      </c>
      <c r="D14" s="10">
        <v>161200</v>
      </c>
      <c r="E14" s="9">
        <f t="shared" si="1"/>
        <v>161200</v>
      </c>
      <c r="F14" s="7">
        <v>1</v>
      </c>
      <c r="G14" s="10">
        <v>161200</v>
      </c>
      <c r="H14" s="9">
        <f t="shared" si="2"/>
        <v>161200</v>
      </c>
      <c r="I14" s="7"/>
      <c r="J14" s="7"/>
      <c r="K14" s="7"/>
    </row>
    <row r="15" spans="1:11" ht="17.25" x14ac:dyDescent="0.25">
      <c r="A15" s="5">
        <v>9</v>
      </c>
      <c r="B15" s="6" t="s">
        <v>13</v>
      </c>
      <c r="C15" s="7">
        <v>1</v>
      </c>
      <c r="D15" s="10">
        <v>161200</v>
      </c>
      <c r="E15" s="9">
        <f t="shared" si="1"/>
        <v>161200</v>
      </c>
      <c r="F15" s="7">
        <v>1</v>
      </c>
      <c r="G15" s="10">
        <v>161200</v>
      </c>
      <c r="H15" s="9">
        <f t="shared" si="2"/>
        <v>161200</v>
      </c>
      <c r="I15" s="7"/>
      <c r="J15" s="7"/>
      <c r="K15" s="7"/>
    </row>
    <row r="16" spans="1:11" ht="17.25" x14ac:dyDescent="0.25">
      <c r="A16" s="5">
        <v>10</v>
      </c>
      <c r="B16" s="6" t="s">
        <v>14</v>
      </c>
      <c r="C16" s="7">
        <v>6</v>
      </c>
      <c r="D16" s="10">
        <v>150800</v>
      </c>
      <c r="E16" s="9">
        <f t="shared" si="1"/>
        <v>904800</v>
      </c>
      <c r="F16" s="7">
        <v>6</v>
      </c>
      <c r="G16" s="10">
        <v>150800</v>
      </c>
      <c r="H16" s="9">
        <f t="shared" si="2"/>
        <v>904800</v>
      </c>
      <c r="I16" s="7"/>
      <c r="J16" s="7"/>
      <c r="K16" s="7"/>
    </row>
    <row r="17" spans="1:11" ht="39" customHeight="1" x14ac:dyDescent="0.25">
      <c r="A17" s="5">
        <v>11</v>
      </c>
      <c r="B17" s="6" t="s">
        <v>15</v>
      </c>
      <c r="C17" s="7">
        <f>2*1.3</f>
        <v>2.6</v>
      </c>
      <c r="D17" s="10">
        <v>150800</v>
      </c>
      <c r="E17" s="9">
        <f t="shared" si="1"/>
        <v>392080</v>
      </c>
      <c r="F17" s="7">
        <f>3*1.3</f>
        <v>3.9000000000000004</v>
      </c>
      <c r="G17" s="10">
        <v>150800</v>
      </c>
      <c r="H17" s="9">
        <f t="shared" si="2"/>
        <v>588120</v>
      </c>
      <c r="I17" s="7">
        <f t="shared" si="3"/>
        <v>1.3000000000000003</v>
      </c>
      <c r="J17" s="7"/>
      <c r="K17" s="7">
        <f t="shared" si="4"/>
        <v>196040</v>
      </c>
    </row>
    <row r="18" spans="1:11" ht="17.25" x14ac:dyDescent="0.25">
      <c r="A18" s="5">
        <v>12</v>
      </c>
      <c r="B18" s="6" t="s">
        <v>16</v>
      </c>
      <c r="C18" s="7">
        <v>1</v>
      </c>
      <c r="D18" s="10">
        <v>119600</v>
      </c>
      <c r="E18" s="9">
        <f t="shared" si="1"/>
        <v>119600</v>
      </c>
      <c r="F18" s="7">
        <v>1</v>
      </c>
      <c r="G18" s="10">
        <v>119600</v>
      </c>
      <c r="H18" s="9">
        <f t="shared" si="2"/>
        <v>119600</v>
      </c>
      <c r="I18" s="7"/>
      <c r="J18" s="7"/>
      <c r="K18" s="7"/>
    </row>
    <row r="19" spans="1:11" ht="17.25" x14ac:dyDescent="0.25">
      <c r="A19" s="5">
        <v>13</v>
      </c>
      <c r="B19" s="6" t="s">
        <v>17</v>
      </c>
      <c r="C19" s="7">
        <v>1.5</v>
      </c>
      <c r="D19" s="10">
        <v>135200</v>
      </c>
      <c r="E19" s="9">
        <f t="shared" si="1"/>
        <v>202800</v>
      </c>
      <c r="F19" s="7">
        <v>1.5</v>
      </c>
      <c r="G19" s="10">
        <v>135200</v>
      </c>
      <c r="H19" s="9">
        <f t="shared" si="2"/>
        <v>202800</v>
      </c>
      <c r="I19" s="7"/>
      <c r="J19" s="7"/>
      <c r="K19" s="7"/>
    </row>
    <row r="20" spans="1:11" ht="17.25" x14ac:dyDescent="0.25">
      <c r="A20" s="5">
        <v>14</v>
      </c>
      <c r="B20" s="6" t="s">
        <v>18</v>
      </c>
      <c r="C20" s="7">
        <v>2</v>
      </c>
      <c r="D20" s="10">
        <v>124800</v>
      </c>
      <c r="E20" s="9">
        <f t="shared" si="1"/>
        <v>249600</v>
      </c>
      <c r="F20" s="7">
        <v>2</v>
      </c>
      <c r="G20" s="10">
        <v>124800</v>
      </c>
      <c r="H20" s="9">
        <f t="shared" si="2"/>
        <v>249600</v>
      </c>
      <c r="I20" s="7"/>
      <c r="J20" s="7"/>
      <c r="K20" s="7"/>
    </row>
    <row r="21" spans="1:11" ht="17.25" x14ac:dyDescent="0.25">
      <c r="A21" s="5">
        <v>15</v>
      </c>
      <c r="B21" s="6" t="s">
        <v>19</v>
      </c>
      <c r="C21" s="7">
        <v>1</v>
      </c>
      <c r="D21" s="10">
        <v>119600</v>
      </c>
      <c r="E21" s="9">
        <f t="shared" si="1"/>
        <v>119600</v>
      </c>
      <c r="F21" s="7">
        <v>1</v>
      </c>
      <c r="G21" s="10">
        <v>119600</v>
      </c>
      <c r="H21" s="9">
        <f t="shared" si="2"/>
        <v>119600</v>
      </c>
      <c r="I21" s="7"/>
      <c r="J21" s="7"/>
      <c r="K21" s="7"/>
    </row>
    <row r="22" spans="1:11" ht="17.25" x14ac:dyDescent="0.25">
      <c r="A22" s="5">
        <v>16</v>
      </c>
      <c r="B22" s="6" t="s">
        <v>20</v>
      </c>
      <c r="C22" s="7">
        <v>1</v>
      </c>
      <c r="D22" s="10">
        <v>124800</v>
      </c>
      <c r="E22" s="9">
        <f t="shared" si="1"/>
        <v>124800</v>
      </c>
      <c r="F22" s="7">
        <v>1</v>
      </c>
      <c r="G22" s="10">
        <v>124800</v>
      </c>
      <c r="H22" s="9">
        <f t="shared" si="2"/>
        <v>124800</v>
      </c>
      <c r="I22" s="7"/>
      <c r="J22" s="7"/>
      <c r="K22" s="7"/>
    </row>
    <row r="23" spans="1:11" ht="17.25" x14ac:dyDescent="0.25">
      <c r="A23" s="5">
        <v>17</v>
      </c>
      <c r="B23" s="6" t="s">
        <v>21</v>
      </c>
      <c r="C23" s="7">
        <v>1</v>
      </c>
      <c r="D23" s="10">
        <v>119600</v>
      </c>
      <c r="E23" s="9">
        <f t="shared" si="1"/>
        <v>119600</v>
      </c>
      <c r="F23" s="7">
        <v>1</v>
      </c>
      <c r="G23" s="10">
        <v>119600</v>
      </c>
      <c r="H23" s="9">
        <f t="shared" si="2"/>
        <v>119600</v>
      </c>
      <c r="I23" s="7"/>
      <c r="J23" s="7"/>
      <c r="K23" s="7"/>
    </row>
    <row r="24" spans="1:11" ht="17.25" x14ac:dyDescent="0.25">
      <c r="A24" s="5">
        <v>18</v>
      </c>
      <c r="B24" s="6" t="s">
        <v>22</v>
      </c>
      <c r="C24" s="7">
        <v>0.5</v>
      </c>
      <c r="D24" s="10">
        <v>119600</v>
      </c>
      <c r="E24" s="9">
        <f t="shared" si="1"/>
        <v>59800</v>
      </c>
      <c r="F24" s="7">
        <v>0.5</v>
      </c>
      <c r="G24" s="10">
        <v>119600</v>
      </c>
      <c r="H24" s="9">
        <f t="shared" si="2"/>
        <v>59800</v>
      </c>
      <c r="I24" s="7"/>
      <c r="J24" s="7"/>
      <c r="K24" s="7"/>
    </row>
    <row r="25" spans="1:11" ht="17.25" x14ac:dyDescent="0.25">
      <c r="A25" s="5">
        <v>19</v>
      </c>
      <c r="B25" s="6" t="s">
        <v>23</v>
      </c>
      <c r="C25" s="7">
        <v>2</v>
      </c>
      <c r="D25" s="10">
        <v>119600</v>
      </c>
      <c r="E25" s="9">
        <f t="shared" si="1"/>
        <v>239200</v>
      </c>
      <c r="F25" s="7">
        <v>2</v>
      </c>
      <c r="G25" s="10">
        <v>119600</v>
      </c>
      <c r="H25" s="9">
        <f t="shared" si="2"/>
        <v>239200</v>
      </c>
      <c r="I25" s="7"/>
      <c r="J25" s="7"/>
      <c r="K25" s="7"/>
    </row>
    <row r="26" spans="1:11" ht="17.25" x14ac:dyDescent="0.25">
      <c r="A26" s="5">
        <v>20</v>
      </c>
      <c r="B26" s="6" t="s">
        <v>24</v>
      </c>
      <c r="C26" s="7">
        <v>1</v>
      </c>
      <c r="D26" s="10">
        <v>119600</v>
      </c>
      <c r="E26" s="9">
        <f t="shared" si="1"/>
        <v>119600</v>
      </c>
      <c r="F26" s="7">
        <v>1</v>
      </c>
      <c r="G26" s="10">
        <v>119600</v>
      </c>
      <c r="H26" s="9">
        <f t="shared" si="2"/>
        <v>119600</v>
      </c>
      <c r="I26" s="7"/>
      <c r="J26" s="7"/>
      <c r="K26" s="7"/>
    </row>
    <row r="27" spans="1:11" ht="17.25" x14ac:dyDescent="0.25">
      <c r="A27" s="5">
        <v>21</v>
      </c>
      <c r="B27" s="6" t="s">
        <v>25</v>
      </c>
      <c r="C27" s="7">
        <v>1</v>
      </c>
      <c r="D27" s="10">
        <v>119600</v>
      </c>
      <c r="E27" s="9">
        <f t="shared" si="1"/>
        <v>119600</v>
      </c>
      <c r="F27" s="7">
        <v>1</v>
      </c>
      <c r="G27" s="10">
        <v>119600</v>
      </c>
      <c r="H27" s="9">
        <f t="shared" si="2"/>
        <v>119600</v>
      </c>
      <c r="I27" s="7"/>
      <c r="J27" s="7"/>
      <c r="K27" s="7"/>
    </row>
    <row r="28" spans="1:11" ht="17.25" x14ac:dyDescent="0.25">
      <c r="A28" s="5">
        <v>22</v>
      </c>
      <c r="B28" s="6" t="s">
        <v>26</v>
      </c>
      <c r="C28" s="7">
        <v>1</v>
      </c>
      <c r="D28" s="10">
        <v>119600</v>
      </c>
      <c r="E28" s="9">
        <f t="shared" si="1"/>
        <v>119600</v>
      </c>
      <c r="F28" s="7">
        <v>1</v>
      </c>
      <c r="G28" s="10">
        <v>119600</v>
      </c>
      <c r="H28" s="9">
        <f t="shared" si="2"/>
        <v>119600</v>
      </c>
      <c r="I28" s="7"/>
      <c r="J28" s="7"/>
      <c r="K28" s="7"/>
    </row>
    <row r="29" spans="1:11" ht="17.25" x14ac:dyDescent="0.25">
      <c r="A29" s="5">
        <v>23</v>
      </c>
      <c r="B29" s="6" t="s">
        <v>27</v>
      </c>
      <c r="C29" s="7">
        <v>3</v>
      </c>
      <c r="D29" s="10">
        <v>119600</v>
      </c>
      <c r="E29" s="9">
        <f t="shared" si="1"/>
        <v>358800</v>
      </c>
      <c r="F29" s="7">
        <v>3</v>
      </c>
      <c r="G29" s="10">
        <v>119600</v>
      </c>
      <c r="H29" s="9">
        <f t="shared" si="2"/>
        <v>358800</v>
      </c>
      <c r="I29" s="7"/>
      <c r="J29" s="7"/>
      <c r="K29" s="7"/>
    </row>
    <row r="30" spans="1:11" ht="17.25" x14ac:dyDescent="0.25">
      <c r="A30" s="5">
        <v>24</v>
      </c>
      <c r="B30" s="6" t="s">
        <v>28</v>
      </c>
      <c r="C30" s="7">
        <v>4</v>
      </c>
      <c r="D30" s="10">
        <v>119600</v>
      </c>
      <c r="E30" s="9">
        <f t="shared" si="1"/>
        <v>478400</v>
      </c>
      <c r="F30" s="7">
        <v>4</v>
      </c>
      <c r="G30" s="10">
        <v>119600</v>
      </c>
      <c r="H30" s="9">
        <f t="shared" si="2"/>
        <v>478400</v>
      </c>
      <c r="I30" s="7"/>
      <c r="J30" s="7"/>
      <c r="K30" s="7"/>
    </row>
    <row r="31" spans="1:11" s="15" customFormat="1" ht="17.25" x14ac:dyDescent="0.25">
      <c r="A31" s="11"/>
      <c r="B31" s="12" t="s">
        <v>29</v>
      </c>
      <c r="C31" s="13">
        <f t="shared" ref="C31:F31" si="5">SUM(C7:C30)</f>
        <v>46.42</v>
      </c>
      <c r="D31" s="13"/>
      <c r="E31" s="14">
        <f t="shared" si="5"/>
        <v>6650384</v>
      </c>
      <c r="F31" s="13">
        <f t="shared" si="5"/>
        <v>49.12</v>
      </c>
      <c r="G31" s="13"/>
      <c r="H31" s="14">
        <f t="shared" ref="H31" si="6">SUM(H7:H30)</f>
        <v>7080424</v>
      </c>
      <c r="I31" s="13">
        <f t="shared" ref="I31" si="7">SUM(I7:I30)</f>
        <v>2.6999999999999997</v>
      </c>
      <c r="J31" s="13"/>
      <c r="K31" s="14">
        <f t="shared" ref="K31" si="8">SUM(K7:K30)</f>
        <v>430039.99999999988</v>
      </c>
    </row>
    <row r="33" spans="1:11" customFormat="1" ht="38.25" customHeight="1" x14ac:dyDescent="0.25">
      <c r="A33" s="28" t="s">
        <v>30</v>
      </c>
      <c r="B33" s="28"/>
      <c r="C33" s="28"/>
      <c r="D33" s="28"/>
      <c r="E33" s="28"/>
      <c r="F33" s="16"/>
      <c r="G33" s="16"/>
      <c r="H33" s="16"/>
      <c r="I33" s="16"/>
      <c r="J33" s="16"/>
      <c r="K33" s="16"/>
    </row>
    <row r="34" spans="1:11" customFormat="1" ht="15" x14ac:dyDescent="0.25">
      <c r="A34" s="17"/>
      <c r="B34" s="17"/>
      <c r="C34" s="17"/>
      <c r="D34" s="1"/>
      <c r="E34" s="1"/>
      <c r="F34" s="17"/>
      <c r="G34" s="1"/>
      <c r="H34" s="1"/>
      <c r="I34" s="17"/>
      <c r="J34" s="1"/>
      <c r="K34" s="1"/>
    </row>
    <row r="35" spans="1:11" customFormat="1" ht="132.75" customHeight="1" x14ac:dyDescent="0.25">
      <c r="A35" s="18"/>
      <c r="B35" s="3"/>
      <c r="C35" s="25"/>
      <c r="D35" s="25"/>
      <c r="E35" s="19"/>
      <c r="F35" s="25"/>
      <c r="G35" s="25"/>
      <c r="H35" s="19"/>
      <c r="I35" s="25"/>
      <c r="J35" s="25"/>
      <c r="K35" s="19"/>
    </row>
  </sheetData>
  <mergeCells count="10">
    <mergeCell ref="C35:D35"/>
    <mergeCell ref="I35:J35"/>
    <mergeCell ref="F35:G35"/>
    <mergeCell ref="C4:E4"/>
    <mergeCell ref="F4:H4"/>
    <mergeCell ref="I4:K4"/>
    <mergeCell ref="A3:E3"/>
    <mergeCell ref="A33:E33"/>
    <mergeCell ref="A1:K1"/>
    <mergeCell ref="A2:K2"/>
  </mergeCells>
  <pageMargins left="0.25" right="0.25" top="0.75" bottom="0.75" header="0.3" footer="0.3"/>
  <pageSetup paperSize="9" scale="5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Hamematakan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2025-04-23T10:12:46Z</cp:lastPrinted>
  <dcterms:created xsi:type="dcterms:W3CDTF">2024-03-28T06:37:51Z</dcterms:created>
  <dcterms:modified xsi:type="dcterms:W3CDTF">2025-04-23T10:41:13Z</dcterms:modified>
</cp:coreProperties>
</file>